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 refMode="R1C1"/>
</workbook>
</file>

<file path=xl/calcChain.xml><?xml version="1.0" encoding="utf-8"?>
<calcChain xmlns="http://schemas.openxmlformats.org/spreadsheetml/2006/main">
  <c r="C49" i="7" l="1"/>
  <c r="C27" i="9"/>
  <c r="F27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E24" i="9"/>
  <c r="D24" i="9"/>
  <c r="F24" i="9" l="1"/>
  <c r="O27" i="9"/>
  <c r="O24" i="9" s="1"/>
  <c r="C24" i="9"/>
  <c r="AA47" i="9"/>
  <c r="AA35" i="9"/>
  <c r="AB53" i="9"/>
  <c r="AB55" i="9"/>
  <c r="AA52" i="9"/>
  <c r="AA53" i="9"/>
  <c r="AA55" i="9"/>
  <c r="AA44" i="9"/>
  <c r="AA45" i="9"/>
  <c r="AA46" i="9"/>
  <c r="I52" i="9"/>
  <c r="AB52" i="9" s="1"/>
  <c r="G56" i="9"/>
  <c r="AA56" i="9" s="1"/>
  <c r="AA30" i="9"/>
  <c r="AB44" i="9"/>
  <c r="AB45" i="9"/>
  <c r="AB46" i="9"/>
  <c r="AA50" i="9"/>
  <c r="I56" i="9"/>
  <c r="AB56" i="9" s="1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<sst xmlns="http://schemas.openxmlformats.org/spreadsheetml/2006/main" count="784" uniqueCount="206">
  <si>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</si>
  <si>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</si>
  <si>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</si>
  <si>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</si>
  <si>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</si>
  <si>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</si>
  <si>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</si>
  <si>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</si>
  <si>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</si>
  <si>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</si>
  <si>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</si>
  <si>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</si>
  <si>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</si>
  <si>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</si>
  <si>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</si>
  <si>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</si>
  <si>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</si>
  <si>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</si>
  <si>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</si>
  <si>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</si>
  <si>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</si>
  <si>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</si>
  <si>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</si>
  <si>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</si>
  <si>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</si>
  <si>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</si>
  <si>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</si>
  <si>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</si>
  <si>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</si>
  <si>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</si>
  <si>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</si>
  <si>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</si>
  <si>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</si>
  <si>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</si>
  <si>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</si>
  <si>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</si>
  <si>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</si>
  <si>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</si>
  <si>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</si>
  <si>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</si>
  <si>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</si>
  <si>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</si>
  <si>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</si>
  <si>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</si>
  <si>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</si>
  <si>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</si>
  <si>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</si>
  <si>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</si>
  <si>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</si>
  <si>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</si>
  <si>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</si>
  <si>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</si>
  <si>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</si>
  <si>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</si>
  <si>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</si>
  <si>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</si>
  <si>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</si>
  <si>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</si>
  <si>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</si>
  <si>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</si>
  <si>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</si>
  <si>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</si>
  <si>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</si>
  <si>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</si>
  <si>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</si>
  <si>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</si>
  <si>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</si>
  <si>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</si>
  <si>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</si>
  <si>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</si>
  <si>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</si>
  <si>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</si>
  <si>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</si>
  <si>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</si>
  <si>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</si>
  <si>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</si>
  <si>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</si>
  <si>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</si>
  <si>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</si>
  <si>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</si>
  <si>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</si>
  <si>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</si>
  <si>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</si>
  <si>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</si>
  <si>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</si>
  <si>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</si>
  <si>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</si>
  <si>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</si>
  <si>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</si>
  <si>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</si>
  <si>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</si>
  <si>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</si>
  <si>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</si>
  <si>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</si>
  <si>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</si>
  <si>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</si>
  <si>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</si>
  <si>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</si>
  <si>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</si>
  <si>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</si>
  <si>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</si>
  <si>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</si>
  <si>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</si>
  <si>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</si>
  <si>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</si>
  <si>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</si>
  <si>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</si>
  <si>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</si>
  <si>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</si>
  <si>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</si>
  <si>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</si>
  <si>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</si>
  <si>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</si>
  <si>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</si>
  <si>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</si>
  <si>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</si>
  <si>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</si>
  <si>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</si>
  <si>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</si>
  <si>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</si>
  <si>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</si>
  <si>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</si>
  <si>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</si>
  <si>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</si>
  <si>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</si>
  <si>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</si>
  <si>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</si>
  <si>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</si>
  <si>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</si>
  <si>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</si>
  <si>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</si>
  <si>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</si>
  <si>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</si>
  <si>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</si>
  <si>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</si>
  <si>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</si>
  <si>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</si>
  <si>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</si>
  <si>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</si>
  <si>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</si>
  <si>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</si>
  <si>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</si>
  <si>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</si>
  <si>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</si>
  <si>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</si>
  <si>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</si>
  <si>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</si>
  <si>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</si>
  <si>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</si>
  <si>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</si>
  <si>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</si>
  <si>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</si>
  <si>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</si>
  <si>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</si>
  <si>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</si>
  <si>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</si>
  <si>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</si>
  <si>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</si>
  <si>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</si>
  <si>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</si>
  <si>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</si>
  <si>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</si>
  <si>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</si>
  <si>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</si>
  <si>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</si>
  <si>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</si>
  <si>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</si>
  <si>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</si>
  <si>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</si>
  <si>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</si>
  <si>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</si>
  <si>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</si>
  <si>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</si>
  <si>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</si>
  <si>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</si>
  <si>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</si>
  <si>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</si>
  <si>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</si>
  <si>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</si>
  <si>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</si>
  <si>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</si>
  <si>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</si>
  <si>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</si>
  <si>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</si>
  <si>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</si>
  <si>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</si>
  <si>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</si>
  <si>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19-21-  от ул. Магистральная протяженность по трассе 2,120 км (замена деревянных опор на ж/б опоры, голого провода на СИП 3, увеличение сечения провода)</t>
  </si>
  <si>
    <t>Л  19-21</t>
  </si>
  <si>
    <t>2024</t>
  </si>
  <si>
    <t>1995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</si>
  <si>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</si>
  <si>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</si>
  <si>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</si>
  <si>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</si>
  <si>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</si>
  <si>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</si>
  <si>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</si>
  <si>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</si>
  <si>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</si>
  <si>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</si>
  <si>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10,748 млн.руб</t>
  </si>
  <si>
    <t>2,120км</t>
  </si>
  <si>
    <t>2013</t>
  </si>
  <si>
    <t xml:space="preserve">Реконструкция ВЛ-10 кВ Л-19-21 с увеличением сечения провода с 3А-70 на  СИП3*1-70 и заменой деревянных опор на ж/б. Существующая ВЛ-10 кВ построена в 1995 году. Число отключений за 2014-2019 гг - 9. 
</t>
  </si>
  <si>
    <t>K_2303_ГОРСЕТЬ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</si>
</sst>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4">
          <cell r="Q54">
            <v>9.3075428148206605</v>
          </cell>
        </row>
        <row r="55">
          <cell r="Q55">
            <v>10.748129595901558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191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202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10.748129595901558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8.9567746632512986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205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187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174</v>
      </c>
      <c r="C21" s="114"/>
      <c r="D21" s="113" t="s">
        <v>173</v>
      </c>
      <c r="E21" s="114"/>
      <c r="F21" s="117" t="s">
        <v>172</v>
      </c>
      <c r="G21" s="118"/>
      <c r="H21" s="118"/>
      <c r="I21" s="119"/>
      <c r="J21" s="110" t="s">
        <v>171</v>
      </c>
      <c r="K21" s="113" t="s">
        <v>170</v>
      </c>
      <c r="L21" s="114"/>
      <c r="M21" s="113" t="s">
        <v>169</v>
      </c>
      <c r="N21" s="114"/>
      <c r="O21" s="113" t="s">
        <v>168</v>
      </c>
      <c r="P21" s="114"/>
      <c r="Q21" s="113" t="s">
        <v>167</v>
      </c>
      <c r="R21" s="114"/>
      <c r="S21" s="110" t="s">
        <v>166</v>
      </c>
      <c r="T21" s="110" t="s">
        <v>165</v>
      </c>
      <c r="U21" s="110" t="s">
        <v>164</v>
      </c>
      <c r="V21" s="113" t="s">
        <v>163</v>
      </c>
      <c r="W21" s="114"/>
      <c r="X21" s="117" t="s">
        <v>152</v>
      </c>
      <c r="Y21" s="118"/>
      <c r="Z21" s="117" t="s">
        <v>153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162</v>
      </c>
      <c r="G22" s="119"/>
      <c r="H22" s="117" t="s">
        <v>161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2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188</v>
      </c>
      <c r="C25" s="92" t="s">
        <v>188</v>
      </c>
      <c r="D25" s="92" t="s">
        <v>188</v>
      </c>
      <c r="E25" s="92" t="s">
        <v>188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3" t="s">
        <v>190</v>
      </c>
      <c r="K25" s="82" t="s">
        <v>16</v>
      </c>
      <c r="L25" s="84" t="s">
        <v>16</v>
      </c>
      <c r="M25" s="84" t="s">
        <v>186</v>
      </c>
      <c r="N25" s="94" t="s">
        <v>184</v>
      </c>
      <c r="O25" s="81" t="s">
        <v>180</v>
      </c>
      <c r="P25" s="81" t="s">
        <v>181</v>
      </c>
      <c r="Q25" s="81">
        <v>2.12</v>
      </c>
      <c r="R25" s="83">
        <v>2.12</v>
      </c>
      <c r="S25" s="82" t="s">
        <v>189</v>
      </c>
      <c r="T25" s="82" t="s">
        <v>203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191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" style="42" customWidth="1"/>
    <col min="12" max="12" width="7.140625" style="43" customWidth="1"/>
    <col min="13" max="13" width="6.42578125" style="43" customWidth="1"/>
    <col min="14" max="14" width="8.5703125" style="43" customWidth="1"/>
    <col min="15" max="15" width="7.71093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187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3"/>
      <c r="Y14" s="133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9" t="s">
        <v>74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5" t="s">
        <v>75</v>
      </c>
      <c r="B20" s="135" t="s">
        <v>76</v>
      </c>
      <c r="C20" s="128" t="s">
        <v>77</v>
      </c>
      <c r="D20" s="128"/>
      <c r="E20" s="138" t="s">
        <v>78</v>
      </c>
      <c r="F20" s="138"/>
      <c r="G20" s="122" t="s">
        <v>194</v>
      </c>
      <c r="H20" s="123"/>
      <c r="I20" s="123"/>
      <c r="J20" s="123"/>
      <c r="K20" s="122" t="s">
        <v>195</v>
      </c>
      <c r="L20" s="123"/>
      <c r="M20" s="123"/>
      <c r="N20" s="123"/>
      <c r="O20" s="122" t="s">
        <v>196</v>
      </c>
      <c r="P20" s="123"/>
      <c r="Q20" s="123"/>
      <c r="R20" s="123"/>
      <c r="S20" s="122" t="s">
        <v>197</v>
      </c>
      <c r="T20" s="123"/>
      <c r="U20" s="123"/>
      <c r="V20" s="123"/>
      <c r="W20" s="122" t="s">
        <v>198</v>
      </c>
      <c r="X20" s="123"/>
      <c r="Y20" s="123"/>
      <c r="Z20" s="123"/>
      <c r="AA20" s="124" t="s">
        <v>79</v>
      </c>
      <c r="AB20" s="125"/>
      <c r="AC20" s="44"/>
      <c r="AD20" s="44"/>
      <c r="AE20" s="44"/>
    </row>
    <row r="21" spans="1:31" ht="99.75" customHeight="1" x14ac:dyDescent="0.25">
      <c r="A21" s="136"/>
      <c r="B21" s="136"/>
      <c r="C21" s="128"/>
      <c r="D21" s="128"/>
      <c r="E21" s="138"/>
      <c r="F21" s="138"/>
      <c r="G21" s="128" t="s">
        <v>80</v>
      </c>
      <c r="H21" s="128"/>
      <c r="I21" s="128" t="s">
        <v>185</v>
      </c>
      <c r="J21" s="128"/>
      <c r="K21" s="128" t="s">
        <v>80</v>
      </c>
      <c r="L21" s="128"/>
      <c r="M21" s="128" t="s">
        <v>185</v>
      </c>
      <c r="N21" s="128"/>
      <c r="O21" s="128" t="s">
        <v>80</v>
      </c>
      <c r="P21" s="128"/>
      <c r="Q21" s="128" t="s">
        <v>185</v>
      </c>
      <c r="R21" s="128"/>
      <c r="S21" s="128" t="s">
        <v>80</v>
      </c>
      <c r="T21" s="128"/>
      <c r="U21" s="128" t="s">
        <v>185</v>
      </c>
      <c r="V21" s="128"/>
      <c r="W21" s="128" t="s">
        <v>80</v>
      </c>
      <c r="X21" s="128"/>
      <c r="Y21" s="128" t="s">
        <v>185</v>
      </c>
      <c r="Z21" s="128"/>
      <c r="AA21" s="126"/>
      <c r="AB21" s="127"/>
    </row>
    <row r="22" spans="1:31" ht="96.75" customHeight="1" x14ac:dyDescent="0.25">
      <c r="A22" s="137"/>
      <c r="B22" s="137"/>
      <c r="C22" s="98" t="s">
        <v>80</v>
      </c>
      <c r="D22" s="98" t="s">
        <v>81</v>
      </c>
      <c r="E22" s="98" t="s">
        <v>199</v>
      </c>
      <c r="F22" s="98" t="s">
        <v>200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10.748129595901558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10.748129595901558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10.748129595901558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10.748129595901558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2021-2025'!$Q$55</f>
        <v>10.748129595901558</v>
      </c>
      <c r="D27" s="88">
        <v>0</v>
      </c>
      <c r="E27" s="88">
        <v>0</v>
      </c>
      <c r="F27" s="88">
        <f>C27</f>
        <v>10.748129595901558</v>
      </c>
      <c r="G27" s="88">
        <v>0</v>
      </c>
      <c r="H27" s="88" t="s">
        <v>30</v>
      </c>
      <c r="I27" s="88">
        <v>0</v>
      </c>
      <c r="J27" s="88" t="s">
        <v>30</v>
      </c>
      <c r="K27" s="88">
        <v>0</v>
      </c>
      <c r="L27" s="88" t="s">
        <v>30</v>
      </c>
      <c r="M27" s="88">
        <v>0</v>
      </c>
      <c r="N27" s="88" t="s">
        <v>30</v>
      </c>
      <c r="O27" s="88">
        <f>F27</f>
        <v>10.748129595901558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10.748129595901558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8.9567746632512986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8.9567746632512986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8.9567746632512986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8.9567746632512986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0.26870323989753897</v>
      </c>
      <c r="D31" s="88">
        <v>0</v>
      </c>
      <c r="E31" s="88">
        <v>0</v>
      </c>
      <c r="F31" s="100">
        <v>0.26870323989753897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</v>
      </c>
      <c r="L31" s="88" t="s">
        <v>30</v>
      </c>
      <c r="M31" s="88">
        <v>0</v>
      </c>
      <c r="N31" s="88" t="s">
        <v>30</v>
      </c>
      <c r="O31" s="88">
        <v>0.26870323989753897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0.26870323989753897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7.595344914437101</v>
      </c>
      <c r="D32" s="88">
        <v>0</v>
      </c>
      <c r="E32" s="88">
        <v>0</v>
      </c>
      <c r="F32" s="100">
        <v>7.595344914437101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0</v>
      </c>
      <c r="L32" s="88" t="s">
        <v>30</v>
      </c>
      <c r="M32" s="88">
        <v>0</v>
      </c>
      <c r="N32" s="88" t="s">
        <v>30</v>
      </c>
      <c r="O32" s="88">
        <v>7.595344914437101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7.595344914437101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1.0927265089166589</v>
      </c>
      <c r="D33" s="88">
        <v>0</v>
      </c>
      <c r="E33" s="88">
        <v>0</v>
      </c>
      <c r="F33" s="100">
        <v>1.0927265089166589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</v>
      </c>
      <c r="L33" s="88" t="s">
        <v>30</v>
      </c>
      <c r="M33" s="88">
        <v>0</v>
      </c>
      <c r="N33" s="88" t="s">
        <v>30</v>
      </c>
      <c r="O33" s="88">
        <v>1.0927265089166589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1.0927265089166589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2.12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2.12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2.12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2.12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2.12</v>
      </c>
      <c r="D39" s="88">
        <v>0</v>
      </c>
      <c r="E39" s="88">
        <v>0</v>
      </c>
      <c r="F39" s="88">
        <v>2.12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2.12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2.12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2.12</v>
      </c>
      <c r="D43" s="48">
        <f t="shared" si="8"/>
        <v>0</v>
      </c>
      <c r="E43" s="48">
        <f t="shared" si="8"/>
        <v>0</v>
      </c>
      <c r="F43" s="48">
        <f t="shared" si="8"/>
        <v>2.12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2.12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2.12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2.12</v>
      </c>
      <c r="D47" s="88">
        <f t="shared" si="9"/>
        <v>0</v>
      </c>
      <c r="E47" s="88">
        <f t="shared" si="9"/>
        <v>0</v>
      </c>
      <c r="F47" s="88">
        <v>2.12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2.12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2.12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8.9567746632512986</v>
      </c>
      <c r="D52" s="88">
        <f t="shared" ref="D52:Y52" si="18">D30</f>
        <v>0</v>
      </c>
      <c r="E52" s="88">
        <f t="shared" si="18"/>
        <v>0</v>
      </c>
      <c r="F52" s="88">
        <f t="shared" si="18"/>
        <v>8.9567746632512986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8.9567746632512986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8.9567746632512986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2.12</v>
      </c>
      <c r="D56" s="89">
        <f t="shared" ref="D56:K56" si="23">D47+D48+D49</f>
        <v>0</v>
      </c>
      <c r="E56" s="89">
        <f t="shared" si="23"/>
        <v>0</v>
      </c>
      <c r="F56" s="89">
        <v>2.12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2.12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2.12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Y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2020-04-01T01:51:29Z</dcterms:modified>
</cp:coreProperties>
</file>